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горизонтально'!$I$108</definedName>
    <definedName name="allow_energy">'Время горизонтально'!$F$108</definedName>
    <definedName name="calc_with">'Время горизонтально'!$E$108</definedName>
    <definedName name="energy">'Время горизонтально'!$AA$4</definedName>
    <definedName name="group">'Время горизонтально'!$B$5</definedName>
    <definedName name="interval">'Время горизонтально'!$D$108</definedName>
    <definedName name="is_group">'Время горизонтально'!$G$108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горизонтально'!$B$108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горизонтально'!$H$108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53" i="1"/>
  <c r="W53" i="1"/>
  <c r="X53" i="1"/>
  <c r="Y53" i="1"/>
  <c r="Z53" i="1"/>
  <c r="K53" i="1"/>
  <c r="L53" i="1"/>
  <c r="M53" i="1"/>
  <c r="N53" i="1"/>
  <c r="O53" i="1"/>
  <c r="P53" i="1"/>
  <c r="Q53" i="1"/>
  <c r="R53" i="1"/>
  <c r="S53" i="1"/>
  <c r="T53" i="1"/>
  <c r="U53" i="1"/>
  <c r="V53" i="1"/>
  <c r="D53" i="1"/>
  <c r="E53" i="1"/>
  <c r="F53" i="1"/>
  <c r="G53" i="1"/>
  <c r="H53" i="1"/>
  <c r="I53" i="1"/>
  <c r="J53" i="1"/>
  <c r="C53" i="1"/>
</calcChain>
</file>

<file path=xl/sharedStrings.xml><?xml version="1.0" encoding="utf-8"?>
<sst xmlns="http://schemas.openxmlformats.org/spreadsheetml/2006/main" count="111" uniqueCount="85">
  <si>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</si>
  <si>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</si>
  <si>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</si>
  <si>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</si>
  <si>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</si>
  <si>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</si>
  <si>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</si>
  <si>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</si>
  <si>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</si>
  <si>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</si>
  <si>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</si>
  <si>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</si>
  <si>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</si>
  <si>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</si>
  <si>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</si>
  <si>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</si>
  <si>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</si>
  <si>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</si>
  <si>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</si>
  <si>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</si>
  <si>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</si>
  <si>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</si>
  <si>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</si>
  <si>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</si>
  <si>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</si>
  <si>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</si>
  <si>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</si>
  <si>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</si>
  <si>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</si>
  <si>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</si>
  <si>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</si>
  <si>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</si>
  <si>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</si>
  <si>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</si>
  <si>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</si>
  <si>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19.12.2018</t>
  </si>
  <si>
    <t>ПС 110 кВ Белоусово</t>
  </si>
  <si>
    <t xml:space="preserve"> 0,4 Белоусово нов.ОПУ ТСН 1 ао RS</t>
  </si>
  <si>
    <t xml:space="preserve"> 0,4 Белоусово нов.ОПУ ТСН 2 ао RS</t>
  </si>
  <si>
    <t xml:space="preserve"> 0,4 Белоусово ст.ОПУ ТСН 1 ао RS</t>
  </si>
  <si>
    <t xml:space="preserve"> 0,4 Белоусово ст.ОПУ ТСН 2 ао RS</t>
  </si>
  <si>
    <t xml:space="preserve"> 10 Белоусово-Ежозеро ао RS</t>
  </si>
  <si>
    <t xml:space="preserve"> 110 Белоусово ОМВ ао RS</t>
  </si>
  <si>
    <t xml:space="preserve"> 110 Белоусово ОМВ ап RS</t>
  </si>
  <si>
    <t xml:space="preserve"> 110 Белоусово Т 1 ао RS</t>
  </si>
  <si>
    <t xml:space="preserve"> 110 Белоусово Т 1 ап RS</t>
  </si>
  <si>
    <t xml:space="preserve"> 110 Белоусово Т 2 ао RS</t>
  </si>
  <si>
    <t xml:space="preserve"> 110 Белоусово Т 2 ап RS</t>
  </si>
  <si>
    <t xml:space="preserve"> 110 Белоусово-Белоусово 1 ао RS</t>
  </si>
  <si>
    <t xml:space="preserve"> 110 Белоусово-Белоусово 1 ап RS</t>
  </si>
  <si>
    <t xml:space="preserve"> 110 Белоусово-Белоусово 2 ао RS</t>
  </si>
  <si>
    <t xml:space="preserve"> 110 Белоусово-Белоусово 2 ап RS</t>
  </si>
  <si>
    <t xml:space="preserve"> 110 Белоусово-Подпорожье 1 ао RS</t>
  </si>
  <si>
    <t xml:space="preserve"> 110 Белоусово-Подпорожье 1 ап RS</t>
  </si>
  <si>
    <t xml:space="preserve"> 110 Белоусово-Подпорожье 2 ао RS</t>
  </si>
  <si>
    <t xml:space="preserve"> 110 Белоусово-Подпорожье 2 ап RS</t>
  </si>
  <si>
    <t xml:space="preserve"> 35 Белоусово Т 1 ао RS</t>
  </si>
  <si>
    <t xml:space="preserve"> 35 Белоусово Т 1 ап RS</t>
  </si>
  <si>
    <t xml:space="preserve"> 35 Белоусово Т 2 ао RS</t>
  </si>
  <si>
    <t xml:space="preserve"> 35 Белоусово Т 2 ап RS</t>
  </si>
  <si>
    <t xml:space="preserve"> 35 Белоусово-Анненская (Водораздельная 1) ао RS</t>
  </si>
  <si>
    <t xml:space="preserve"> 35 Белоусово-Анненская (Водораздельная 1) ап RS</t>
  </si>
  <si>
    <t xml:space="preserve"> 35 Белоусово-Водораздельная 2 ао RS</t>
  </si>
  <si>
    <t xml:space="preserve"> 35 Белоусово-Водораздельная 2 ап RS</t>
  </si>
  <si>
    <t xml:space="preserve"> 6 Белоусово Т 1 ао RS</t>
  </si>
  <si>
    <t xml:space="preserve"> 6 Белоусово Т 1 ап RS</t>
  </si>
  <si>
    <t xml:space="preserve"> 6 Белоусово Т 2 ао RS</t>
  </si>
  <si>
    <t xml:space="preserve"> 6 Белоусово Т 2 ап RS</t>
  </si>
  <si>
    <t xml:space="preserve"> 6 Белоусово-Белоусово ао RS</t>
  </si>
  <si>
    <t xml:space="preserve"> 6 Белоусово-Вытегра ао RS</t>
  </si>
  <si>
    <t xml:space="preserve"> 6 Белоусово-Вытегра ап RS</t>
  </si>
  <si>
    <t xml:space="preserve"> 6 Белоусово-ГЭС 32 ао RS</t>
  </si>
  <si>
    <t xml:space="preserve"> 6 Белоусово-ГЭС 32 ап RS</t>
  </si>
  <si>
    <t xml:space="preserve"> 6 Белоусово-Захарьино ао RS</t>
  </si>
  <si>
    <t xml:space="preserve"> 6 Белоусово-Захарьино ап RS</t>
  </si>
  <si>
    <t xml:space="preserve"> 6 Белоусово-ЛПХ ао RS</t>
  </si>
  <si>
    <t xml:space="preserve"> 6 Белоусово-Погрузка ао RS</t>
  </si>
  <si>
    <t xml:space="preserve"> 6 Белоусово-Сперовский комплекс ао RS</t>
  </si>
  <si>
    <t xml:space="preserve"> 6 Белоусово-Шлюз 2-1 ао RS</t>
  </si>
  <si>
    <t xml:space="preserve"> 6 Белоусово-Шлюз 2-1 ап RS</t>
  </si>
  <si>
    <t xml:space="preserve"> 6 Белоусово-Шлюз 2-2 ао RS</t>
  </si>
  <si>
    <t xml:space="preserve"> 6 Белоусово-Шлюз 2-2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</si>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</sst>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08"/>
  <sheetViews>
    <sheetView tabSelected="1" topLeftCell="B1" zoomScaleNormal="100" zoomScaleSheetLayoutView="100" workbookViewId="0">
      <selection activeCell="G5" sqref="G5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/>
      <c r="D10" s="15"/>
      <c r="E10" s="15"/>
      <c r="F10" s="15"/>
      <c r="G10" s="15"/>
      <c r="H10" s="15"/>
      <c r="I10" s="15"/>
      <c r="J10" s="15"/>
      <c r="K10" s="15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55"/>
      <c r="AA10" s="65">
        <v>0</v>
      </c>
    </row>
    <row r="11" spans="1:27" x14ac:dyDescent="0.2">
      <c r="A11" s="7"/>
      <c r="B11" s="8" t="s">
        <v>40</v>
      </c>
      <c r="C11" s="14"/>
      <c r="D11" s="15"/>
      <c r="E11" s="15"/>
      <c r="F11" s="15"/>
      <c r="G11" s="15"/>
      <c r="H11" s="15"/>
      <c r="I11" s="15"/>
      <c r="J11" s="15"/>
      <c r="K11" s="15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55"/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1452</v>
      </c>
      <c r="D15" s="15">
        <v>1452</v>
      </c>
      <c r="E15" s="15">
        <v>1557.6000000000001</v>
      </c>
      <c r="F15" s="15">
        <v>1425.6000000000001</v>
      </c>
      <c r="G15" s="15">
        <v>1577.4</v>
      </c>
      <c r="H15" s="15">
        <v>1306.8</v>
      </c>
      <c r="I15" s="15">
        <v>574.20000000000005</v>
      </c>
      <c r="J15" s="15">
        <v>1709.4</v>
      </c>
      <c r="K15" s="15">
        <v>1914</v>
      </c>
      <c r="L15" s="16">
        <v>2481.6</v>
      </c>
      <c r="M15" s="16">
        <v>2059.1999999999998</v>
      </c>
      <c r="N15" s="16">
        <v>2620.2000000000003</v>
      </c>
      <c r="O15" s="16">
        <v>1828.2</v>
      </c>
      <c r="P15" s="16">
        <v>2290.2000000000003</v>
      </c>
      <c r="Q15" s="16">
        <v>2329.8000000000002</v>
      </c>
      <c r="R15" s="16">
        <v>2250.6</v>
      </c>
      <c r="S15" s="16">
        <v>2257.2000000000003</v>
      </c>
      <c r="T15" s="16">
        <v>2560.8000000000002</v>
      </c>
      <c r="U15" s="16">
        <v>2184.6</v>
      </c>
      <c r="V15" s="16">
        <v>2257.2000000000003</v>
      </c>
      <c r="W15" s="16">
        <v>1293.6000000000001</v>
      </c>
      <c r="X15" s="16">
        <v>33</v>
      </c>
      <c r="Y15" s="16">
        <v>217.8</v>
      </c>
      <c r="Z15" s="55">
        <v>528</v>
      </c>
      <c r="AA15" s="65">
        <v>40161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13.200000000000001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26.400000000000002</v>
      </c>
      <c r="X16" s="16">
        <v>125.4</v>
      </c>
      <c r="Y16" s="16">
        <v>13.200000000000001</v>
      </c>
      <c r="Z16" s="55">
        <v>0</v>
      </c>
      <c r="AA16" s="65">
        <v>178.2</v>
      </c>
    </row>
    <row r="17" spans="1:27" x14ac:dyDescent="0.2">
      <c r="A17" s="7"/>
      <c r="B17" s="8" t="s">
        <v>46</v>
      </c>
      <c r="C17" s="14">
        <v>792</v>
      </c>
      <c r="D17" s="15">
        <v>785.4</v>
      </c>
      <c r="E17" s="15">
        <v>745.80000000000007</v>
      </c>
      <c r="F17" s="15">
        <v>772.2</v>
      </c>
      <c r="G17" s="15">
        <v>752.4</v>
      </c>
      <c r="H17" s="15">
        <v>778.80000000000007</v>
      </c>
      <c r="I17" s="15">
        <v>805.2</v>
      </c>
      <c r="J17" s="15">
        <v>818.4</v>
      </c>
      <c r="K17" s="15">
        <v>838.2</v>
      </c>
      <c r="L17" s="16">
        <v>805.2</v>
      </c>
      <c r="M17" s="16">
        <v>818.4</v>
      </c>
      <c r="N17" s="16">
        <v>851.4</v>
      </c>
      <c r="O17" s="16">
        <v>739.2</v>
      </c>
      <c r="P17" s="16">
        <v>778.80000000000007</v>
      </c>
      <c r="Q17" s="16">
        <v>831.6</v>
      </c>
      <c r="R17" s="16">
        <v>825</v>
      </c>
      <c r="S17" s="16">
        <v>831.6</v>
      </c>
      <c r="T17" s="16">
        <v>844.80000000000007</v>
      </c>
      <c r="U17" s="16">
        <v>831.6</v>
      </c>
      <c r="V17" s="16">
        <v>785.4</v>
      </c>
      <c r="W17" s="16">
        <v>811.80000000000007</v>
      </c>
      <c r="X17" s="16">
        <v>792</v>
      </c>
      <c r="Y17" s="16">
        <v>759</v>
      </c>
      <c r="Z17" s="55">
        <v>732.6</v>
      </c>
      <c r="AA17" s="65">
        <v>19126.8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3220.8</v>
      </c>
      <c r="D20" s="15">
        <v>3267</v>
      </c>
      <c r="E20" s="15">
        <v>3399</v>
      </c>
      <c r="F20" s="15">
        <v>3313.2000000000003</v>
      </c>
      <c r="G20" s="15">
        <v>3867.6</v>
      </c>
      <c r="H20" s="15">
        <v>3306.6</v>
      </c>
      <c r="I20" s="15">
        <v>3260.4</v>
      </c>
      <c r="J20" s="15">
        <v>2448.6</v>
      </c>
      <c r="K20" s="15">
        <v>1729.2</v>
      </c>
      <c r="L20" s="16">
        <v>1683</v>
      </c>
      <c r="M20" s="16">
        <v>2039.4</v>
      </c>
      <c r="N20" s="16">
        <v>2197.8000000000002</v>
      </c>
      <c r="O20" s="16">
        <v>2831.4</v>
      </c>
      <c r="P20" s="16">
        <v>2633.4</v>
      </c>
      <c r="Q20" s="16">
        <v>2455.2000000000003</v>
      </c>
      <c r="R20" s="16">
        <v>2244</v>
      </c>
      <c r="S20" s="16">
        <v>2171.4</v>
      </c>
      <c r="T20" s="16">
        <v>1980</v>
      </c>
      <c r="U20" s="16">
        <v>2059.1999999999998</v>
      </c>
      <c r="V20" s="16">
        <v>2224.2000000000003</v>
      </c>
      <c r="W20" s="16">
        <v>2501.4</v>
      </c>
      <c r="X20" s="16">
        <v>2217.6</v>
      </c>
      <c r="Y20" s="16">
        <v>2382.6</v>
      </c>
      <c r="Z20" s="55">
        <v>2706</v>
      </c>
      <c r="AA20" s="65">
        <v>62138.999999999993</v>
      </c>
    </row>
    <row r="21" spans="1:27" x14ac:dyDescent="0.2">
      <c r="A21" s="7"/>
      <c r="B21" s="8" t="s">
        <v>50</v>
      </c>
      <c r="C21" s="14">
        <v>646.80000000000007</v>
      </c>
      <c r="D21" s="15">
        <v>627</v>
      </c>
      <c r="E21" s="15">
        <v>613.80000000000007</v>
      </c>
      <c r="F21" s="15">
        <v>620.4</v>
      </c>
      <c r="G21" s="15">
        <v>607.20000000000005</v>
      </c>
      <c r="H21" s="15">
        <v>607.20000000000005</v>
      </c>
      <c r="I21" s="15">
        <v>653.4</v>
      </c>
      <c r="J21" s="15">
        <v>712.80000000000007</v>
      </c>
      <c r="K21" s="15">
        <v>910.80000000000007</v>
      </c>
      <c r="L21" s="16">
        <v>963.6</v>
      </c>
      <c r="M21" s="16">
        <v>957</v>
      </c>
      <c r="N21" s="16">
        <v>1016.4</v>
      </c>
      <c r="O21" s="16">
        <v>792</v>
      </c>
      <c r="P21" s="16">
        <v>884.4</v>
      </c>
      <c r="Q21" s="16">
        <v>897.6</v>
      </c>
      <c r="R21" s="16">
        <v>897.6</v>
      </c>
      <c r="S21" s="16">
        <v>858</v>
      </c>
      <c r="T21" s="16">
        <v>712.80000000000007</v>
      </c>
      <c r="U21" s="16">
        <v>712.80000000000007</v>
      </c>
      <c r="V21" s="16">
        <v>706.2</v>
      </c>
      <c r="W21" s="16">
        <v>719.4</v>
      </c>
      <c r="X21" s="16">
        <v>699.6</v>
      </c>
      <c r="Y21" s="16">
        <v>666.6</v>
      </c>
      <c r="Z21" s="55">
        <v>666.6</v>
      </c>
      <c r="AA21" s="65">
        <v>18149.999999999996</v>
      </c>
    </row>
    <row r="22" spans="1:27" x14ac:dyDescent="0.2">
      <c r="A22" s="7"/>
      <c r="B22" s="8" t="s">
        <v>51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52</v>
      </c>
      <c r="C23" s="14">
        <v>1808.4</v>
      </c>
      <c r="D23" s="15">
        <v>1828.2</v>
      </c>
      <c r="E23" s="15">
        <v>1861.2</v>
      </c>
      <c r="F23" s="15">
        <v>1914</v>
      </c>
      <c r="G23" s="15">
        <v>2303.4</v>
      </c>
      <c r="H23" s="15">
        <v>2006.4</v>
      </c>
      <c r="I23" s="15">
        <v>2659.8</v>
      </c>
      <c r="J23" s="15">
        <v>739.2</v>
      </c>
      <c r="K23" s="15">
        <v>165</v>
      </c>
      <c r="L23" s="16">
        <v>0</v>
      </c>
      <c r="M23" s="16">
        <v>19.8</v>
      </c>
      <c r="N23" s="16">
        <v>26.400000000000002</v>
      </c>
      <c r="O23" s="16">
        <v>996.6</v>
      </c>
      <c r="P23" s="16">
        <v>290.40000000000003</v>
      </c>
      <c r="Q23" s="16">
        <v>85.8</v>
      </c>
      <c r="R23" s="16">
        <v>66</v>
      </c>
      <c r="S23" s="16">
        <v>72.600000000000009</v>
      </c>
      <c r="T23" s="16">
        <v>0</v>
      </c>
      <c r="U23" s="16">
        <v>66</v>
      </c>
      <c r="V23" s="16">
        <v>303.60000000000002</v>
      </c>
      <c r="W23" s="16">
        <v>1214.4000000000001</v>
      </c>
      <c r="X23" s="16">
        <v>2230.8000000000002</v>
      </c>
      <c r="Y23" s="16">
        <v>2125.1999999999998</v>
      </c>
      <c r="Z23" s="55">
        <v>2171.4</v>
      </c>
      <c r="AA23" s="65">
        <v>24954.600000000002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600.6</v>
      </c>
      <c r="L24" s="16">
        <v>983.4</v>
      </c>
      <c r="M24" s="16">
        <v>369.6</v>
      </c>
      <c r="N24" s="16">
        <v>666.6</v>
      </c>
      <c r="O24" s="16">
        <v>0</v>
      </c>
      <c r="P24" s="16">
        <v>66</v>
      </c>
      <c r="Q24" s="16">
        <v>224.4</v>
      </c>
      <c r="R24" s="16">
        <v>323.40000000000003</v>
      </c>
      <c r="S24" s="16">
        <v>382.8</v>
      </c>
      <c r="T24" s="16">
        <v>844.80000000000007</v>
      </c>
      <c r="U24" s="16">
        <v>488.40000000000003</v>
      </c>
      <c r="V24" s="16">
        <v>488.40000000000003</v>
      </c>
      <c r="W24" s="16">
        <v>0</v>
      </c>
      <c r="X24" s="16">
        <v>0</v>
      </c>
      <c r="Y24" s="16">
        <v>0</v>
      </c>
      <c r="Z24" s="55">
        <v>0</v>
      </c>
      <c r="AA24" s="65">
        <v>5438.4</v>
      </c>
    </row>
    <row r="25" spans="1:27" x14ac:dyDescent="0.2">
      <c r="A25" s="7"/>
      <c r="B25" s="8" t="s">
        <v>54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55</v>
      </c>
      <c r="C26" s="14">
        <v>1485</v>
      </c>
      <c r="D26" s="15">
        <v>1445.4</v>
      </c>
      <c r="E26" s="15">
        <v>1399.2</v>
      </c>
      <c r="F26" s="15">
        <v>1419</v>
      </c>
      <c r="G26" s="15">
        <v>1405.8</v>
      </c>
      <c r="H26" s="15">
        <v>1419</v>
      </c>
      <c r="I26" s="15">
        <v>1491.6000000000001</v>
      </c>
      <c r="J26" s="15">
        <v>1584</v>
      </c>
      <c r="K26" s="15">
        <v>1782</v>
      </c>
      <c r="L26" s="16">
        <v>1815</v>
      </c>
      <c r="M26" s="16">
        <v>1808.4</v>
      </c>
      <c r="N26" s="16">
        <v>1907.4</v>
      </c>
      <c r="O26" s="16">
        <v>1570.8</v>
      </c>
      <c r="P26" s="16">
        <v>1702.8</v>
      </c>
      <c r="Q26" s="16">
        <v>1775.4</v>
      </c>
      <c r="R26" s="16">
        <v>1762.2</v>
      </c>
      <c r="S26" s="16">
        <v>1729.2</v>
      </c>
      <c r="T26" s="16">
        <v>1590.6000000000001</v>
      </c>
      <c r="U26" s="16">
        <v>1577.4</v>
      </c>
      <c r="V26" s="16">
        <v>1544.4</v>
      </c>
      <c r="W26" s="16">
        <v>1564.2</v>
      </c>
      <c r="X26" s="16">
        <v>1531.2</v>
      </c>
      <c r="Y26" s="16">
        <v>1465.2</v>
      </c>
      <c r="Z26" s="55">
        <v>1432.2</v>
      </c>
      <c r="AA26" s="65">
        <v>38207.399999999994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2.1</v>
      </c>
      <c r="J27" s="15">
        <v>14.700000000000001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37.800000000000004</v>
      </c>
      <c r="X27" s="16">
        <v>203.70000000000002</v>
      </c>
      <c r="Y27" s="16">
        <v>25.2</v>
      </c>
      <c r="Z27" s="55">
        <v>0</v>
      </c>
      <c r="AA27" s="65">
        <v>283.5</v>
      </c>
    </row>
    <row r="28" spans="1:27" x14ac:dyDescent="0.2">
      <c r="A28" s="7"/>
      <c r="B28" s="8" t="s">
        <v>57</v>
      </c>
      <c r="C28" s="14">
        <v>1344</v>
      </c>
      <c r="D28" s="15">
        <v>1346.1000000000001</v>
      </c>
      <c r="E28" s="15">
        <v>1423.8</v>
      </c>
      <c r="F28" s="15">
        <v>1314.6000000000001</v>
      </c>
      <c r="G28" s="15">
        <v>1449</v>
      </c>
      <c r="H28" s="15">
        <v>1209.6000000000001</v>
      </c>
      <c r="I28" s="15">
        <v>504</v>
      </c>
      <c r="J28" s="15">
        <v>1493.1000000000001</v>
      </c>
      <c r="K28" s="15">
        <v>1663.2</v>
      </c>
      <c r="L28" s="16">
        <v>2207.1</v>
      </c>
      <c r="M28" s="16">
        <v>1810.2</v>
      </c>
      <c r="N28" s="16">
        <v>2322.6</v>
      </c>
      <c r="O28" s="16">
        <v>1610.7</v>
      </c>
      <c r="P28" s="16">
        <v>2051.6999999999998</v>
      </c>
      <c r="Q28" s="16">
        <v>2066.4</v>
      </c>
      <c r="R28" s="16">
        <v>1988.7</v>
      </c>
      <c r="S28" s="16">
        <v>1976.1000000000001</v>
      </c>
      <c r="T28" s="16">
        <v>2257.5</v>
      </c>
      <c r="U28" s="16">
        <v>1906.8</v>
      </c>
      <c r="V28" s="16">
        <v>1984.5</v>
      </c>
      <c r="W28" s="16">
        <v>1073.0999999999999</v>
      </c>
      <c r="X28" s="16">
        <v>6.3</v>
      </c>
      <c r="Y28" s="16">
        <v>149.1</v>
      </c>
      <c r="Z28" s="55">
        <v>445.2</v>
      </c>
      <c r="AA28" s="65">
        <v>35603.4</v>
      </c>
    </row>
    <row r="29" spans="1:27" x14ac:dyDescent="0.2">
      <c r="A29" s="7"/>
      <c r="B29" s="8" t="s">
        <v>58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x14ac:dyDescent="0.2">
      <c r="A30" s="7"/>
      <c r="B30" s="8" t="s">
        <v>59</v>
      </c>
      <c r="C30" s="14">
        <v>686.7</v>
      </c>
      <c r="D30" s="15">
        <v>674.1</v>
      </c>
      <c r="E30" s="15">
        <v>642.6</v>
      </c>
      <c r="F30" s="15">
        <v>659.4</v>
      </c>
      <c r="G30" s="15">
        <v>648.9</v>
      </c>
      <c r="H30" s="15">
        <v>665.7</v>
      </c>
      <c r="I30" s="15">
        <v>686.7</v>
      </c>
      <c r="J30" s="15">
        <v>686.7</v>
      </c>
      <c r="K30" s="15">
        <v>688.80000000000007</v>
      </c>
      <c r="L30" s="16">
        <v>678.30000000000007</v>
      </c>
      <c r="M30" s="16">
        <v>674.1</v>
      </c>
      <c r="N30" s="16">
        <v>718.2</v>
      </c>
      <c r="O30" s="16">
        <v>619.5</v>
      </c>
      <c r="P30" s="16">
        <v>646.80000000000007</v>
      </c>
      <c r="Q30" s="16">
        <v>707.7</v>
      </c>
      <c r="R30" s="16">
        <v>690.9</v>
      </c>
      <c r="S30" s="16">
        <v>705.6</v>
      </c>
      <c r="T30" s="16">
        <v>707.7</v>
      </c>
      <c r="U30" s="16">
        <v>697.2</v>
      </c>
      <c r="V30" s="16">
        <v>657.30000000000007</v>
      </c>
      <c r="W30" s="16">
        <v>686.7</v>
      </c>
      <c r="X30" s="16">
        <v>661.5</v>
      </c>
      <c r="Y30" s="16">
        <v>644.70000000000005</v>
      </c>
      <c r="Z30" s="55">
        <v>621.6</v>
      </c>
      <c r="AA30" s="65">
        <v>16157.400000000003</v>
      </c>
    </row>
    <row r="31" spans="1:27" x14ac:dyDescent="0.2">
      <c r="A31" s="7"/>
      <c r="B31" s="8" t="s">
        <v>60</v>
      </c>
      <c r="C31" s="14">
        <v>1339.8</v>
      </c>
      <c r="D31" s="15">
        <v>1341.9</v>
      </c>
      <c r="E31" s="15">
        <v>1419.6000000000001</v>
      </c>
      <c r="F31" s="15">
        <v>1310.4000000000001</v>
      </c>
      <c r="G31" s="15">
        <v>1444.8</v>
      </c>
      <c r="H31" s="15">
        <v>1194.9000000000001</v>
      </c>
      <c r="I31" s="15">
        <v>464.1</v>
      </c>
      <c r="J31" s="15">
        <v>1488.9</v>
      </c>
      <c r="K31" s="15">
        <v>1663.2</v>
      </c>
      <c r="L31" s="16">
        <v>2205</v>
      </c>
      <c r="M31" s="16">
        <v>1806</v>
      </c>
      <c r="N31" s="16">
        <v>2324.7000000000003</v>
      </c>
      <c r="O31" s="16">
        <v>1604.4</v>
      </c>
      <c r="P31" s="16">
        <v>2051.6999999999998</v>
      </c>
      <c r="Q31" s="16">
        <v>2066.4</v>
      </c>
      <c r="R31" s="16">
        <v>1984.5</v>
      </c>
      <c r="S31" s="16">
        <v>1971.9</v>
      </c>
      <c r="T31" s="16">
        <v>2257.5</v>
      </c>
      <c r="U31" s="16">
        <v>1902.6000000000001</v>
      </c>
      <c r="V31" s="16">
        <v>1980.3</v>
      </c>
      <c r="W31" s="16">
        <v>1064.7</v>
      </c>
      <c r="X31" s="16">
        <v>6.3</v>
      </c>
      <c r="Y31" s="16">
        <v>107.10000000000001</v>
      </c>
      <c r="Z31" s="55">
        <v>371.7</v>
      </c>
      <c r="AA31" s="65">
        <v>35372.400000000001</v>
      </c>
    </row>
    <row r="32" spans="1:27" x14ac:dyDescent="0.2">
      <c r="A32" s="7"/>
      <c r="B32" s="8" t="s">
        <v>61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4.2</v>
      </c>
      <c r="J32" s="15">
        <v>12.6</v>
      </c>
      <c r="K32" s="15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37.800000000000004</v>
      </c>
      <c r="X32" s="16">
        <v>207.9</v>
      </c>
      <c r="Y32" s="16">
        <v>25.2</v>
      </c>
      <c r="Z32" s="55">
        <v>0</v>
      </c>
      <c r="AA32" s="65">
        <v>287.7</v>
      </c>
    </row>
    <row r="33" spans="1:27" x14ac:dyDescent="0.2">
      <c r="A33" s="7"/>
      <c r="B33" s="8" t="s">
        <v>62</v>
      </c>
      <c r="C33" s="14">
        <v>690.9</v>
      </c>
      <c r="D33" s="15">
        <v>676.2</v>
      </c>
      <c r="E33" s="15">
        <v>642.6</v>
      </c>
      <c r="F33" s="15">
        <v>663.6</v>
      </c>
      <c r="G33" s="15">
        <v>648.9</v>
      </c>
      <c r="H33" s="15">
        <v>669.9</v>
      </c>
      <c r="I33" s="15">
        <v>688.80000000000007</v>
      </c>
      <c r="J33" s="15">
        <v>688.80000000000007</v>
      </c>
      <c r="K33" s="15">
        <v>690.9</v>
      </c>
      <c r="L33" s="16">
        <v>682.5</v>
      </c>
      <c r="M33" s="16">
        <v>676.2</v>
      </c>
      <c r="N33" s="16">
        <v>720.30000000000007</v>
      </c>
      <c r="O33" s="16">
        <v>621.6</v>
      </c>
      <c r="P33" s="16">
        <v>651</v>
      </c>
      <c r="Q33" s="16">
        <v>707.7</v>
      </c>
      <c r="R33" s="16">
        <v>695.1</v>
      </c>
      <c r="S33" s="16">
        <v>707.7</v>
      </c>
      <c r="T33" s="16">
        <v>709.80000000000007</v>
      </c>
      <c r="U33" s="16">
        <v>699.30000000000007</v>
      </c>
      <c r="V33" s="16">
        <v>659.4</v>
      </c>
      <c r="W33" s="16">
        <v>688.80000000000007</v>
      </c>
      <c r="X33" s="16">
        <v>663.6</v>
      </c>
      <c r="Y33" s="16">
        <v>646.80000000000007</v>
      </c>
      <c r="Z33" s="55">
        <v>623.70000000000005</v>
      </c>
      <c r="AA33" s="65">
        <v>16214.099999999999</v>
      </c>
    </row>
    <row r="34" spans="1:27" x14ac:dyDescent="0.2">
      <c r="A34" s="7"/>
      <c r="B34" s="8" t="s">
        <v>63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55">
        <v>0</v>
      </c>
      <c r="AA34" s="65">
        <v>0</v>
      </c>
    </row>
    <row r="35" spans="1:27" x14ac:dyDescent="0.2">
      <c r="A35" s="7"/>
      <c r="B35" s="8" t="s">
        <v>64</v>
      </c>
      <c r="C35" s="14">
        <v>22.8</v>
      </c>
      <c r="D35" s="15">
        <v>18</v>
      </c>
      <c r="E35" s="15">
        <v>15.6</v>
      </c>
      <c r="F35" s="15">
        <v>16.8</v>
      </c>
      <c r="G35" s="15">
        <v>12</v>
      </c>
      <c r="H35" s="15">
        <v>21.6</v>
      </c>
      <c r="I35" s="15">
        <v>15.6</v>
      </c>
      <c r="J35" s="15">
        <v>21.6</v>
      </c>
      <c r="K35" s="15">
        <v>8.4</v>
      </c>
      <c r="L35" s="16">
        <v>3.6</v>
      </c>
      <c r="M35" s="16">
        <v>0</v>
      </c>
      <c r="N35" s="16">
        <v>3.6</v>
      </c>
      <c r="O35" s="16">
        <v>3.6</v>
      </c>
      <c r="P35" s="16">
        <v>13.200000000000001</v>
      </c>
      <c r="Q35" s="16">
        <v>2.4</v>
      </c>
      <c r="R35" s="16">
        <v>0</v>
      </c>
      <c r="S35" s="16">
        <v>1.2</v>
      </c>
      <c r="T35" s="16">
        <v>4.8</v>
      </c>
      <c r="U35" s="16">
        <v>1.2</v>
      </c>
      <c r="V35" s="16">
        <v>8.4</v>
      </c>
      <c r="W35" s="16">
        <v>0</v>
      </c>
      <c r="X35" s="16">
        <v>4.8</v>
      </c>
      <c r="Y35" s="16">
        <v>6</v>
      </c>
      <c r="Z35" s="55">
        <v>10.8</v>
      </c>
      <c r="AA35" s="65">
        <v>216</v>
      </c>
    </row>
    <row r="36" spans="1:27" x14ac:dyDescent="0.2">
      <c r="A36" s="7"/>
      <c r="B36" s="8" t="s">
        <v>65</v>
      </c>
      <c r="C36" s="14">
        <v>2.4</v>
      </c>
      <c r="D36" s="15">
        <v>6</v>
      </c>
      <c r="E36" s="15">
        <v>4.8</v>
      </c>
      <c r="F36" s="15">
        <v>2.4</v>
      </c>
      <c r="G36" s="15">
        <v>6</v>
      </c>
      <c r="H36" s="15">
        <v>6</v>
      </c>
      <c r="I36" s="15">
        <v>10.8</v>
      </c>
      <c r="J36" s="15">
        <v>37.200000000000003</v>
      </c>
      <c r="K36" s="15">
        <v>39.6</v>
      </c>
      <c r="L36" s="16">
        <v>15.6</v>
      </c>
      <c r="M36" s="16">
        <v>39.6</v>
      </c>
      <c r="N36" s="16">
        <v>27.6</v>
      </c>
      <c r="O36" s="16">
        <v>25.2</v>
      </c>
      <c r="P36" s="16">
        <v>7.2</v>
      </c>
      <c r="Q36" s="16">
        <v>32.4</v>
      </c>
      <c r="R36" s="16">
        <v>36</v>
      </c>
      <c r="S36" s="16">
        <v>38.4</v>
      </c>
      <c r="T36" s="16">
        <v>13.200000000000001</v>
      </c>
      <c r="U36" s="16">
        <v>25.2</v>
      </c>
      <c r="V36" s="16">
        <v>26.400000000000002</v>
      </c>
      <c r="W36" s="16">
        <v>135.6</v>
      </c>
      <c r="X36" s="16">
        <v>26.400000000000002</v>
      </c>
      <c r="Y36" s="16">
        <v>20.400000000000002</v>
      </c>
      <c r="Z36" s="55">
        <v>19.2</v>
      </c>
      <c r="AA36" s="65">
        <v>603.59999999999991</v>
      </c>
    </row>
    <row r="37" spans="1:27" x14ac:dyDescent="0.2">
      <c r="A37" s="7"/>
      <c r="B37" s="8" t="s">
        <v>66</v>
      </c>
      <c r="C37" s="14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55">
        <v>0</v>
      </c>
      <c r="AA37" s="65">
        <v>0</v>
      </c>
    </row>
    <row r="38" spans="1:27" x14ac:dyDescent="0.2">
      <c r="A38" s="7"/>
      <c r="B38" s="8" t="s">
        <v>67</v>
      </c>
      <c r="C38" s="14">
        <v>94.8</v>
      </c>
      <c r="D38" s="15">
        <v>96</v>
      </c>
      <c r="E38" s="15">
        <v>96</v>
      </c>
      <c r="F38" s="15">
        <v>96</v>
      </c>
      <c r="G38" s="15">
        <v>96</v>
      </c>
      <c r="H38" s="15">
        <v>96</v>
      </c>
      <c r="I38" s="15">
        <v>100.8</v>
      </c>
      <c r="J38" s="15">
        <v>103.2</v>
      </c>
      <c r="K38" s="15">
        <v>110.4</v>
      </c>
      <c r="L38" s="16">
        <v>96</v>
      </c>
      <c r="M38" s="16">
        <v>112.8</v>
      </c>
      <c r="N38" s="16">
        <v>104.4</v>
      </c>
      <c r="O38" s="16">
        <v>96</v>
      </c>
      <c r="P38" s="16">
        <v>98.4</v>
      </c>
      <c r="Q38" s="16">
        <v>98.4</v>
      </c>
      <c r="R38" s="16">
        <v>103.2</v>
      </c>
      <c r="S38" s="16">
        <v>96</v>
      </c>
      <c r="T38" s="16">
        <v>98.4</v>
      </c>
      <c r="U38" s="16">
        <v>97.2</v>
      </c>
      <c r="V38" s="16">
        <v>97.2</v>
      </c>
      <c r="W38" s="16">
        <v>98.4</v>
      </c>
      <c r="X38" s="16">
        <v>97.2</v>
      </c>
      <c r="Y38" s="16">
        <v>96</v>
      </c>
      <c r="Z38" s="55">
        <v>92.4</v>
      </c>
      <c r="AA38" s="65">
        <v>2371.2000000000003</v>
      </c>
    </row>
    <row r="39" spans="1:27" x14ac:dyDescent="0.2">
      <c r="A39" s="7"/>
      <c r="B39" s="8" t="s">
        <v>68</v>
      </c>
      <c r="C39" s="14">
        <v>56.64</v>
      </c>
      <c r="D39" s="15">
        <v>56.76</v>
      </c>
      <c r="E39" s="15">
        <v>58.56</v>
      </c>
      <c r="F39" s="15">
        <v>58.68</v>
      </c>
      <c r="G39" s="15">
        <v>62.28</v>
      </c>
      <c r="H39" s="15">
        <v>57.36</v>
      </c>
      <c r="I39" s="15">
        <v>62.04</v>
      </c>
      <c r="J39" s="15">
        <v>59.28</v>
      </c>
      <c r="K39" s="15">
        <v>62.64</v>
      </c>
      <c r="L39" s="16">
        <v>64.08</v>
      </c>
      <c r="M39" s="16">
        <v>71.88</v>
      </c>
      <c r="N39" s="16">
        <v>64.56</v>
      </c>
      <c r="O39" s="16">
        <v>72.72</v>
      </c>
      <c r="P39" s="16">
        <v>53.160000000000004</v>
      </c>
      <c r="Q39" s="16">
        <v>66.48</v>
      </c>
      <c r="R39" s="16">
        <v>70.08</v>
      </c>
      <c r="S39" s="16">
        <v>71.400000000000006</v>
      </c>
      <c r="T39" s="16">
        <v>57.24</v>
      </c>
      <c r="U39" s="16">
        <v>62.4</v>
      </c>
      <c r="V39" s="16">
        <v>66.12</v>
      </c>
      <c r="W39" s="16">
        <v>82.08</v>
      </c>
      <c r="X39" s="16">
        <v>61.56</v>
      </c>
      <c r="Y39" s="16">
        <v>63</v>
      </c>
      <c r="Z39" s="55">
        <v>64.92</v>
      </c>
      <c r="AA39" s="65">
        <v>1525.92</v>
      </c>
    </row>
    <row r="40" spans="1:27" x14ac:dyDescent="0.2">
      <c r="A40" s="7"/>
      <c r="B40" s="8" t="s">
        <v>69</v>
      </c>
      <c r="C40" s="14">
        <v>43.2</v>
      </c>
      <c r="D40" s="15">
        <v>43.44</v>
      </c>
      <c r="E40" s="15">
        <v>45.6</v>
      </c>
      <c r="F40" s="15">
        <v>46.08</v>
      </c>
      <c r="G40" s="15">
        <v>44.64</v>
      </c>
      <c r="H40" s="15">
        <v>45.36</v>
      </c>
      <c r="I40" s="15">
        <v>46.800000000000004</v>
      </c>
      <c r="J40" s="15">
        <v>50.88</v>
      </c>
      <c r="K40" s="15">
        <v>60.480000000000004</v>
      </c>
      <c r="L40" s="16">
        <v>49.68</v>
      </c>
      <c r="M40" s="16">
        <v>64.8</v>
      </c>
      <c r="N40" s="16">
        <v>58.800000000000004</v>
      </c>
      <c r="O40" s="16">
        <v>51.120000000000005</v>
      </c>
      <c r="P40" s="16">
        <v>55.92</v>
      </c>
      <c r="Q40" s="16">
        <v>53.52</v>
      </c>
      <c r="R40" s="16">
        <v>55.92</v>
      </c>
      <c r="S40" s="16">
        <v>42.480000000000004</v>
      </c>
      <c r="T40" s="16">
        <v>42.96</v>
      </c>
      <c r="U40" s="16">
        <v>43.44</v>
      </c>
      <c r="V40" s="16">
        <v>41.28</v>
      </c>
      <c r="W40" s="16">
        <v>42.72</v>
      </c>
      <c r="X40" s="16">
        <v>46.32</v>
      </c>
      <c r="Y40" s="16">
        <v>45.84</v>
      </c>
      <c r="Z40" s="55">
        <v>44.4</v>
      </c>
      <c r="AA40" s="65">
        <v>1165.6799999999998</v>
      </c>
    </row>
    <row r="41" spans="1:27" x14ac:dyDescent="0.2">
      <c r="A41" s="7"/>
      <c r="B41" s="8" t="s">
        <v>70</v>
      </c>
      <c r="C41" s="14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55">
        <v>0</v>
      </c>
      <c r="AA41" s="65">
        <v>0</v>
      </c>
    </row>
    <row r="42" spans="1:27" x14ac:dyDescent="0.2">
      <c r="A42" s="7"/>
      <c r="B42" s="8" t="s">
        <v>71</v>
      </c>
      <c r="C42" s="14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55">
        <v>0</v>
      </c>
      <c r="AA42" s="65">
        <v>0</v>
      </c>
    </row>
    <row r="43" spans="1:27" x14ac:dyDescent="0.2">
      <c r="A43" s="7"/>
      <c r="B43" s="8" t="s">
        <v>72</v>
      </c>
      <c r="C43" s="14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55">
        <v>0</v>
      </c>
      <c r="AA43" s="65">
        <v>0</v>
      </c>
    </row>
    <row r="44" spans="1:27" x14ac:dyDescent="0.2">
      <c r="A44" s="7"/>
      <c r="B44" s="8" t="s">
        <v>73</v>
      </c>
      <c r="C44" s="14">
        <v>16.440000000000001</v>
      </c>
      <c r="D44" s="15">
        <v>16.080000000000002</v>
      </c>
      <c r="E44" s="15">
        <v>16.440000000000001</v>
      </c>
      <c r="F44" s="15">
        <v>16.68</v>
      </c>
      <c r="G44" s="15">
        <v>16.440000000000001</v>
      </c>
      <c r="H44" s="15">
        <v>16.2</v>
      </c>
      <c r="I44" s="15">
        <v>17.16</v>
      </c>
      <c r="J44" s="15">
        <v>16.559999999999999</v>
      </c>
      <c r="K44" s="15">
        <v>15.84</v>
      </c>
      <c r="L44" s="16">
        <v>15.24</v>
      </c>
      <c r="M44" s="16">
        <v>15.24</v>
      </c>
      <c r="N44" s="16">
        <v>14.52</v>
      </c>
      <c r="O44" s="16">
        <v>14.280000000000001</v>
      </c>
      <c r="P44" s="16">
        <v>13.32</v>
      </c>
      <c r="Q44" s="16">
        <v>14.4</v>
      </c>
      <c r="R44" s="16">
        <v>15</v>
      </c>
      <c r="S44" s="16">
        <v>16.080000000000002</v>
      </c>
      <c r="T44" s="16">
        <v>16.2</v>
      </c>
      <c r="U44" s="16">
        <v>15.6</v>
      </c>
      <c r="V44" s="16">
        <v>15.84</v>
      </c>
      <c r="W44" s="16">
        <v>15.72</v>
      </c>
      <c r="X44" s="16">
        <v>15.72</v>
      </c>
      <c r="Y44" s="16">
        <v>16.8</v>
      </c>
      <c r="Z44" s="55">
        <v>15</v>
      </c>
      <c r="AA44" s="65">
        <v>376.80000000000007</v>
      </c>
    </row>
    <row r="45" spans="1:27" x14ac:dyDescent="0.2">
      <c r="A45" s="7"/>
      <c r="B45" s="8" t="s">
        <v>74</v>
      </c>
      <c r="C45" s="14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55">
        <v>0</v>
      </c>
      <c r="AA45" s="65">
        <v>0</v>
      </c>
    </row>
    <row r="46" spans="1:27" x14ac:dyDescent="0.2">
      <c r="A46" s="7"/>
      <c r="B46" s="8" t="s">
        <v>75</v>
      </c>
      <c r="C46" s="14">
        <v>33.36</v>
      </c>
      <c r="D46" s="15">
        <v>33.6</v>
      </c>
      <c r="E46" s="15">
        <v>34.32</v>
      </c>
      <c r="F46" s="15">
        <v>34.08</v>
      </c>
      <c r="G46" s="15">
        <v>35.520000000000003</v>
      </c>
      <c r="H46" s="15">
        <v>34.08</v>
      </c>
      <c r="I46" s="15">
        <v>33.840000000000003</v>
      </c>
      <c r="J46" s="15">
        <v>32.4</v>
      </c>
      <c r="K46" s="15">
        <v>30.72</v>
      </c>
      <c r="L46" s="16">
        <v>29.52</v>
      </c>
      <c r="M46" s="16">
        <v>32.880000000000003</v>
      </c>
      <c r="N46" s="16">
        <v>31.2</v>
      </c>
      <c r="O46" s="16">
        <v>35.04</v>
      </c>
      <c r="P46" s="16">
        <v>27.6</v>
      </c>
      <c r="Q46" s="16">
        <v>33.36</v>
      </c>
      <c r="R46" s="16">
        <v>36</v>
      </c>
      <c r="S46" s="16">
        <v>34.800000000000004</v>
      </c>
      <c r="T46" s="16">
        <v>31.2</v>
      </c>
      <c r="U46" s="16">
        <v>33.119999999999997</v>
      </c>
      <c r="V46" s="16">
        <v>34.800000000000004</v>
      </c>
      <c r="W46" s="16">
        <v>41.28</v>
      </c>
      <c r="X46" s="16">
        <v>33.6</v>
      </c>
      <c r="Y46" s="16">
        <v>34.56</v>
      </c>
      <c r="Z46" s="55">
        <v>36</v>
      </c>
      <c r="AA46" s="65">
        <v>806.88000000000011</v>
      </c>
    </row>
    <row r="47" spans="1:27" x14ac:dyDescent="0.2">
      <c r="A47" s="7"/>
      <c r="B47" s="8" t="s">
        <v>76</v>
      </c>
      <c r="C47" s="14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55">
        <v>0</v>
      </c>
      <c r="AA47" s="65">
        <v>0</v>
      </c>
    </row>
    <row r="48" spans="1:27" x14ac:dyDescent="0.2">
      <c r="A48" s="7"/>
      <c r="B48" s="8" t="s">
        <v>77</v>
      </c>
      <c r="C48" s="14">
        <v>2.16</v>
      </c>
      <c r="D48" s="15">
        <v>2.4300000000000002</v>
      </c>
      <c r="E48" s="15">
        <v>2.61</v>
      </c>
      <c r="F48" s="15">
        <v>2.61</v>
      </c>
      <c r="G48" s="15">
        <v>2.61</v>
      </c>
      <c r="H48" s="15">
        <v>2.25</v>
      </c>
      <c r="I48" s="15">
        <v>3.6</v>
      </c>
      <c r="J48" s="15">
        <v>3.6</v>
      </c>
      <c r="K48" s="15">
        <v>2.79</v>
      </c>
      <c r="L48" s="16">
        <v>3.06</v>
      </c>
      <c r="M48" s="16">
        <v>2.61</v>
      </c>
      <c r="N48" s="16">
        <v>3.7800000000000002</v>
      </c>
      <c r="O48" s="16">
        <v>3.15</v>
      </c>
      <c r="P48" s="16">
        <v>2.34</v>
      </c>
      <c r="Q48" s="16">
        <v>2.61</v>
      </c>
      <c r="R48" s="16">
        <v>2.52</v>
      </c>
      <c r="S48" s="16">
        <v>3.69</v>
      </c>
      <c r="T48" s="16">
        <v>2.97</v>
      </c>
      <c r="U48" s="16">
        <v>3.33</v>
      </c>
      <c r="V48" s="16">
        <v>3.69</v>
      </c>
      <c r="W48" s="16">
        <v>4.7700000000000005</v>
      </c>
      <c r="X48" s="16">
        <v>3.69</v>
      </c>
      <c r="Y48" s="16">
        <v>3.96</v>
      </c>
      <c r="Z48" s="55">
        <v>3.06</v>
      </c>
      <c r="AA48" s="65">
        <v>73.889999999999986</v>
      </c>
    </row>
    <row r="49" spans="1:27" x14ac:dyDescent="0.2">
      <c r="A49" s="7"/>
      <c r="B49" s="8" t="s">
        <v>78</v>
      </c>
      <c r="C49" s="14">
        <v>0</v>
      </c>
      <c r="D49" s="15">
        <v>0.18</v>
      </c>
      <c r="E49" s="15">
        <v>0</v>
      </c>
      <c r="F49" s="15">
        <v>0</v>
      </c>
      <c r="G49" s="15">
        <v>0</v>
      </c>
      <c r="H49" s="15">
        <v>0.18</v>
      </c>
      <c r="I49" s="15">
        <v>0</v>
      </c>
      <c r="J49" s="15">
        <v>2.7</v>
      </c>
      <c r="K49" s="15">
        <v>0.72</v>
      </c>
      <c r="L49" s="16">
        <v>0</v>
      </c>
      <c r="M49" s="16">
        <v>0.18</v>
      </c>
      <c r="N49" s="16">
        <v>0</v>
      </c>
      <c r="O49" s="16">
        <v>0</v>
      </c>
      <c r="P49" s="16">
        <v>0.18</v>
      </c>
      <c r="Q49" s="16">
        <v>0</v>
      </c>
      <c r="R49" s="16">
        <v>0</v>
      </c>
      <c r="S49" s="16">
        <v>0.18</v>
      </c>
      <c r="T49" s="16">
        <v>0</v>
      </c>
      <c r="U49" s="16">
        <v>0</v>
      </c>
      <c r="V49" s="16">
        <v>0.18</v>
      </c>
      <c r="W49" s="16">
        <v>4.5</v>
      </c>
      <c r="X49" s="16">
        <v>0</v>
      </c>
      <c r="Y49" s="16">
        <v>0.18</v>
      </c>
      <c r="Z49" s="55">
        <v>0</v>
      </c>
      <c r="AA49" s="65">
        <v>9.18</v>
      </c>
    </row>
    <row r="50" spans="1:27" x14ac:dyDescent="0.2">
      <c r="A50" s="7"/>
      <c r="B50" s="8" t="s">
        <v>79</v>
      </c>
      <c r="C50" s="14">
        <v>119.16</v>
      </c>
      <c r="D50" s="15">
        <v>115.02</v>
      </c>
      <c r="E50" s="15">
        <v>114.12</v>
      </c>
      <c r="F50" s="15">
        <v>118.98</v>
      </c>
      <c r="G50" s="15">
        <v>116.28</v>
      </c>
      <c r="H50" s="15">
        <v>115.74000000000001</v>
      </c>
      <c r="I50" s="15">
        <v>116.46000000000001</v>
      </c>
      <c r="J50" s="15">
        <v>99.9</v>
      </c>
      <c r="K50" s="15">
        <v>84.600000000000009</v>
      </c>
      <c r="L50" s="16">
        <v>101.34</v>
      </c>
      <c r="M50" s="16">
        <v>92.7</v>
      </c>
      <c r="N50" s="16">
        <v>97.02</v>
      </c>
      <c r="O50" s="16">
        <v>111.96000000000001</v>
      </c>
      <c r="P50" s="16">
        <v>103.32000000000001</v>
      </c>
      <c r="Q50" s="16">
        <v>95.22</v>
      </c>
      <c r="R50" s="16">
        <v>98.820000000000007</v>
      </c>
      <c r="S50" s="16">
        <v>97.38</v>
      </c>
      <c r="T50" s="16">
        <v>100.08</v>
      </c>
      <c r="U50" s="16">
        <v>93.42</v>
      </c>
      <c r="V50" s="16">
        <v>101.88</v>
      </c>
      <c r="W50" s="16">
        <v>26.28</v>
      </c>
      <c r="X50" s="16">
        <v>98.64</v>
      </c>
      <c r="Y50" s="16">
        <v>106.56</v>
      </c>
      <c r="Z50" s="55">
        <v>111.78</v>
      </c>
      <c r="AA50" s="65">
        <v>2436.6600000000003</v>
      </c>
    </row>
    <row r="51" spans="1:27" x14ac:dyDescent="0.2">
      <c r="A51" s="7"/>
      <c r="B51" s="8" t="s">
        <v>80</v>
      </c>
      <c r="C51" s="14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55">
        <v>0</v>
      </c>
      <c r="AA51" s="65">
        <v>0</v>
      </c>
    </row>
    <row r="52" spans="1:27" x14ac:dyDescent="0.2">
      <c r="A52" s="7"/>
      <c r="B52" s="8" t="s">
        <v>81</v>
      </c>
      <c r="C52" s="14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55">
        <v>0</v>
      </c>
      <c r="AA52" s="65">
        <v>0</v>
      </c>
    </row>
    <row r="53" spans="1:27" s="63" customFormat="1" ht="16.5" thickBot="1" x14ac:dyDescent="0.3">
      <c r="A53" s="58"/>
      <c r="B53" s="59" t="s">
        <v>2</v>
      </c>
      <c r="C53" s="60">
        <f>SUM(C8:C52)</f>
        <v>13857.359999999999</v>
      </c>
      <c r="D53" s="60">
        <f>SUM(D8:D52)</f>
        <v>13830.810000000003</v>
      </c>
      <c r="E53" s="60">
        <f>SUM(E8:E52)</f>
        <v>14093.250000000002</v>
      </c>
      <c r="F53" s="60">
        <f>SUM(F8:F52)</f>
        <v>13804.71</v>
      </c>
      <c r="G53" s="60">
        <f>SUM(G8:G52)</f>
        <v>15097.17</v>
      </c>
      <c r="H53" s="60">
        <f>SUM(H8:H52)</f>
        <v>13559.670000000002</v>
      </c>
      <c r="I53" s="60">
        <f>SUM(I8:I52)</f>
        <v>12201.6</v>
      </c>
      <c r="J53" s="60">
        <f>SUM(J8:J52)</f>
        <v>12837.720000000001</v>
      </c>
      <c r="K53" s="60">
        <f>SUM(K8:K52)</f>
        <v>13062.089999999998</v>
      </c>
      <c r="L53" s="60">
        <f>SUM(L8:L52)</f>
        <v>14882.82</v>
      </c>
      <c r="M53" s="60">
        <f>SUM(M8:M52)</f>
        <v>13470.990000000002</v>
      </c>
      <c r="N53" s="60">
        <f>SUM(N8:N52)</f>
        <v>15777.480000000003</v>
      </c>
      <c r="O53" s="60">
        <f>SUM(O8:O52)</f>
        <v>13627.470000000003</v>
      </c>
      <c r="P53" s="60">
        <f>SUM(P8:P52)</f>
        <v>14421.840000000002</v>
      </c>
      <c r="Q53" s="60">
        <f>SUM(Q8:Q52)</f>
        <v>14546.79</v>
      </c>
      <c r="R53" s="60">
        <f>SUM(R8:R52)</f>
        <v>14145.540000000003</v>
      </c>
      <c r="S53" s="60">
        <f>SUM(S8:S52)</f>
        <v>14065.710000000001</v>
      </c>
      <c r="T53" s="60">
        <f>SUM(T8:T52)</f>
        <v>14833.35</v>
      </c>
      <c r="U53" s="60">
        <f>SUM(U8:U52)</f>
        <v>13500.810000000003</v>
      </c>
      <c r="V53" s="60">
        <f>SUM(V8:V52)</f>
        <v>13986.69</v>
      </c>
      <c r="W53" s="60">
        <f>SUM(W8:W52)</f>
        <v>12171.45</v>
      </c>
      <c r="X53" s="60">
        <f>SUM(X8:X52)</f>
        <v>9766.8299999999963</v>
      </c>
      <c r="Y53" s="60">
        <f>SUM(Y8:Y52)</f>
        <v>9620.9999999999982</v>
      </c>
      <c r="Z53" s="61">
        <f>SUM(Z8:Z52)</f>
        <v>10696.560000000003</v>
      </c>
      <c r="AA53" s="62">
        <f>SUM(AA8:AA52)</f>
        <v>321859.7099999999</v>
      </c>
    </row>
    <row r="108" spans="2:9" ht="17.25" hidden="1" customHeight="1" x14ac:dyDescent="0.2">
      <c r="B108" s="5" t="s">
        <v>31</v>
      </c>
      <c r="C108" s="4"/>
      <c r="D108" s="9">
        <v>1</v>
      </c>
      <c r="E108" s="10">
        <v>0</v>
      </c>
      <c r="F108" s="10">
        <v>0</v>
      </c>
      <c r="G108" s="10">
        <v>1</v>
      </c>
      <c r="H108" s="10">
        <v>1</v>
      </c>
      <c r="I108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Белоусово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Белоусово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82</v>
      </c>
      <c r="E6" s="57" t="s">
        <v>83</v>
      </c>
      <c r="F6" s="35" t="s">
        <v>84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2018-12-20T07:47:36Z</dcterms:modified>
</cp:coreProperties>
</file>